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Пр2 нов." sheetId="1" r:id="rId1"/>
  </sheets>
  <externalReferences>
    <externalReference r:id="rId2"/>
    <externalReference r:id="rId3"/>
    <externalReference r:id="rId4"/>
    <externalReference r:id="rId5"/>
  </externalReferences>
  <definedNames>
    <definedName name="H?Period">[1]Заголовок!$B$3</definedName>
    <definedName name="HTML_CodePage" hidden="1">1251</definedName>
    <definedName name="HTML_Control" localSheetId="0" hidden="1">{"'Лист1'!$A$1:$W$63"}</definedName>
    <definedName name="HTML_Control" hidden="1">{"'Лист1'!$A$1:$W$63"}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" hidden="1">"D:\Мои документы\СТАТЬИ\MyHTML.htm"</definedName>
    <definedName name="HTML_Title" hidden="1">"Климатические зоны Томской области"</definedName>
    <definedName name="org">#REF!</definedName>
    <definedName name="raion">#REF!</definedName>
    <definedName name="А15">#REF!</definedName>
    <definedName name="А4">#REF!</definedName>
    <definedName name="А8">#REF!</definedName>
    <definedName name="Лист2в">#REF!</definedName>
    <definedName name="_xlnm.Print_Area" localSheetId="0">'Пр2 нов.'!$A$1:$F$57</definedName>
    <definedName name="ПоследнийГод">[1]Заголовок!$B$5</definedName>
    <definedName name="_xlnm.Recorder">#REF!</definedName>
  </definedNames>
  <calcPr calcId="145621"/>
</workbook>
</file>

<file path=xl/calcChain.xml><?xml version="1.0" encoding="utf-8"?>
<calcChain xmlns="http://schemas.openxmlformats.org/spreadsheetml/2006/main">
  <c r="E54" i="1" l="1"/>
  <c r="D54" i="1"/>
  <c r="F53" i="1"/>
  <c r="E44" i="1"/>
  <c r="D44" i="1"/>
  <c r="F43" i="1"/>
  <c r="E34" i="1"/>
  <c r="D34" i="1"/>
  <c r="F33" i="1"/>
  <c r="E24" i="1"/>
  <c r="E14" i="1" s="1"/>
  <c r="D24" i="1"/>
  <c r="F23" i="1"/>
  <c r="E13" i="1"/>
  <c r="D13" i="1"/>
  <c r="C13" i="1"/>
  <c r="F13" i="1" s="1"/>
  <c r="D14" i="1" l="1"/>
  <c r="F24" i="1"/>
  <c r="F34" i="1"/>
  <c r="F44" i="1"/>
  <c r="F54" i="1"/>
  <c r="C14" i="1"/>
  <c r="F14" i="1" l="1"/>
</calcChain>
</file>

<file path=xl/sharedStrings.xml><?xml version="1.0" encoding="utf-8"?>
<sst xmlns="http://schemas.openxmlformats.org/spreadsheetml/2006/main" count="75" uniqueCount="22">
  <si>
    <t>Приложение N 2</t>
  </si>
  <si>
    <t>к Методическим указаниям</t>
  </si>
  <si>
    <t>по определению размера платы</t>
  </si>
  <si>
    <t>за технологическое присоединение</t>
  </si>
  <si>
    <t>к электрическим сетям</t>
  </si>
  <si>
    <t>Расходы</t>
  </si>
  <si>
    <r>
      <t xml:space="preserve">
на выполнение мероприятий по технологическому
присоединению, предусмотренным подпунктами "а" и "в"
пункта 16 Методических указаний, за </t>
    </r>
    <r>
      <rPr>
        <b/>
        <sz val="10"/>
        <rFont val="Times New Roman"/>
        <family val="1"/>
        <charset val="204"/>
      </rPr>
      <t>2018-2020</t>
    </r>
    <r>
      <rPr>
        <sz val="10"/>
        <rFont val="Times New Roman"/>
        <family val="1"/>
        <charset val="204"/>
      </rPr>
      <t xml:space="preserve"> годы</t>
    </r>
  </si>
  <si>
    <t>N п/п</t>
  </si>
  <si>
    <t>Наименование мероприятий</t>
  </si>
  <si>
    <t>Информация для расчета стандартизированной тарифной ставки С1</t>
  </si>
  <si>
    <t>Расходы на одно присоединение (руб. на одно ТП)</t>
  </si>
  <si>
    <t>Расходы по каждому мероприятию (руб.)</t>
  </si>
  <si>
    <t>Количество технологических присоединений (шт.)</t>
  </si>
  <si>
    <t>Объем максимальной мощности (кВт)</t>
  </si>
  <si>
    <t>1.</t>
  </si>
  <si>
    <t>Подготовка и выдача сетевой организацией технических условий Заявителю</t>
  </si>
  <si>
    <t>2.</t>
  </si>
  <si>
    <t>Проверка сетевой организацией выполнения Заявителем</t>
  </si>
  <si>
    <r>
      <t xml:space="preserve">
на выполнение мероприятий по технологическому
присоединению, предусмотренным подпунктами "а" и "в"
пункта 16 Методических указаний, за </t>
    </r>
    <r>
      <rPr>
        <b/>
        <sz val="10"/>
        <rFont val="Times New Roman"/>
        <family val="1"/>
        <charset val="204"/>
      </rPr>
      <t>2020</t>
    </r>
    <r>
      <rPr>
        <sz val="10"/>
        <rFont val="Times New Roman"/>
        <family val="1"/>
        <charset val="204"/>
      </rPr>
      <t xml:space="preserve"> год</t>
    </r>
  </si>
  <si>
    <r>
      <t xml:space="preserve">
на выполнение мероприятий по технологическому
присоединению, предусмотренным подпунктами "а" и "в"
пункта 16 Методических указаний, за </t>
    </r>
    <r>
      <rPr>
        <b/>
        <sz val="10"/>
        <rFont val="Times New Roman"/>
        <family val="1"/>
        <charset val="204"/>
      </rPr>
      <t>2019</t>
    </r>
    <r>
      <rPr>
        <sz val="10"/>
        <rFont val="Times New Roman"/>
        <family val="1"/>
        <charset val="204"/>
      </rPr>
      <t xml:space="preserve"> год</t>
    </r>
  </si>
  <si>
    <r>
      <t xml:space="preserve">
на выполнение мероприятий по технологическому
присоединению, предусмотренным подпунктами "а" и "в"
пункта 16 Методических указаний, за </t>
    </r>
    <r>
      <rPr>
        <b/>
        <sz val="10"/>
        <rFont val="Times New Roman"/>
        <family val="1"/>
        <charset val="204"/>
      </rPr>
      <t>2018</t>
    </r>
    <r>
      <rPr>
        <sz val="10"/>
        <rFont val="Times New Roman"/>
        <family val="1"/>
        <charset val="204"/>
      </rPr>
      <t xml:space="preserve"> год</t>
    </r>
  </si>
  <si>
    <r>
      <t xml:space="preserve">
на выполнение мероприятий по технологическому
присоединению, предусмотренным подпунктами "а" и "в"
пункта 16 Методических указаний, за </t>
    </r>
    <r>
      <rPr>
        <b/>
        <sz val="10"/>
        <rFont val="Times New Roman"/>
        <family val="1"/>
        <charset val="204"/>
      </rPr>
      <t xml:space="preserve">2017 </t>
    </r>
    <r>
      <rPr>
        <sz val="10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</si>
</sst>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\ &quot;Sk&quot;_-;\-* #,##0\ &quot;Sk&quot;_-;_-* &quot;-&quot;\ &quot;Sk&quot;_-;_-@_-"/>
    <numFmt numFmtId="165" formatCode="#,##0.0_);\(#,##0.0\)"/>
    <numFmt numFmtId="166" formatCode="_(&quot;$&quot;* #,##0.0_);_(&quot;$&quot;* \(#,##0.0\);_(&quot;$&quot;* &quot;-&quot;_);_(@_)"/>
    <numFmt numFmtId="167" formatCode="#,##0.00\ &quot;Sk&quot;;\-#,##0.00\ &quot;Sk&quot;"/>
    <numFmt numFmtId="168" formatCode="#,##0.00\ &quot;Sk&quot;;[Red]\-#,##0.00\ &quot;Sk&quot;"/>
    <numFmt numFmtId="169" formatCode="_-&quot;$&quot;\ * #,##0.00_-;\-&quot;$&quot;\ * #,##0.00_-;_-&quot;$&quot;\ * &quot;-&quot;??_-;_-@_-"/>
    <numFmt numFmtId="170" formatCode="#,##0.00\ &quot;DM&quot;;\-#,##0.00\ &quot;DM&quot;"/>
    <numFmt numFmtId="171" formatCode="_-* #,##0_-;\-* #,##0_-;_-* &quot;-&quot;_-;_-@_-"/>
    <numFmt numFmtId="172" formatCode="_-* #,##0.00_-;\-* #,##0.00_-;_-* &quot;-&quot;??_-;_-@_-"/>
    <numFmt numFmtId="173" formatCode="_-* #,##0\ _S_k_-;\-* #,##0\ _S_k_-;_-* &quot;-&quot;\ _S_k_-;_-@_-"/>
    <numFmt numFmtId="174" formatCode="_-* #,##0.00\ _S_k_-;\-* #,##0.00\ _S_k_-;_-* &quot;-&quot;??\ _S_k_-;_-@_-"/>
    <numFmt numFmtId="175" formatCode="_-* #,##0.00\ &quot;Sk&quot;_-;\-* #,##0.00\ &quot;Sk&quot;_-;_-* &quot;-&quot;??\ &quot;Sk&quot;_-;_-@_-"/>
    <numFmt numFmtId="176" formatCode="_ &quot;$&quot;\ * #,##0_ ;_ &quot;$&quot;\ * \-#,##0_ ;_ &quot;$&quot;\ * &quot;-&quot;??_ ;_ @_ "/>
    <numFmt numFmtId="177" formatCode="0.0"/>
    <numFmt numFmtId="178" formatCode="&quot;$&quot;#,##0.0"/>
    <numFmt numFmtId="179" formatCode="_(* #,##0.00_);_(* \(#,##0.00\);_(* &quot;-&quot;??_);_(@_)"/>
  </numFmts>
  <fonts count="33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PragmaticaTT"/>
    </font>
    <font>
      <sz val="12"/>
      <name val="Arial Cyr"/>
      <charset val="204"/>
    </font>
    <font>
      <sz val="10"/>
      <name val="Arial CE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Arial"/>
      <family val="2"/>
      <charset val="204"/>
    </font>
    <font>
      <sz val="10"/>
      <name val="Helv"/>
    </font>
    <font>
      <sz val="8"/>
      <name val="Arial Cyr"/>
      <charset val="204"/>
    </font>
    <font>
      <sz val="10"/>
      <name val="Arial"/>
      <family val="2"/>
    </font>
    <font>
      <sz val="10"/>
      <color indexed="8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b/>
      <sz val="12"/>
      <name val="Arial"/>
      <family val="2"/>
    </font>
    <font>
      <u/>
      <sz val="10"/>
      <color indexed="12"/>
      <name val="Arial"/>
      <family val="2"/>
      <charset val="204"/>
    </font>
    <font>
      <sz val="10"/>
      <name val="Geneva"/>
    </font>
    <font>
      <sz val="10"/>
      <name val="Arial Cyr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5" fillId="0" borderId="2" applyFill="0">
      <alignment vertical="center" wrapText="1"/>
    </xf>
    <xf numFmtId="0" fontId="6" fillId="0" borderId="0"/>
    <xf numFmtId="164" fontId="7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>
      <alignment vertical="center"/>
    </xf>
    <xf numFmtId="0" fontId="11" fillId="16" borderId="7">
      <alignment vertical="center"/>
    </xf>
    <xf numFmtId="0" fontId="12" fillId="0" borderId="0" applyFill="0" applyBorder="0" applyAlignment="0"/>
    <xf numFmtId="165" fontId="13" fillId="0" borderId="0" applyFill="0" applyBorder="0" applyAlignment="0"/>
    <xf numFmtId="166" fontId="14" fillId="0" borderId="0" applyFill="0" applyBorder="0" applyAlignment="0"/>
    <xf numFmtId="167" fontId="14" fillId="0" borderId="0" applyFill="0" applyBorder="0" applyAlignment="0"/>
    <xf numFmtId="168" fontId="14" fillId="0" borderId="0" applyFill="0" applyBorder="0" applyAlignment="0"/>
    <xf numFmtId="169" fontId="13" fillId="0" borderId="0" applyFill="0" applyBorder="0" applyAlignment="0"/>
    <xf numFmtId="164" fontId="14" fillId="0" borderId="0" applyFill="0" applyBorder="0" applyAlignment="0"/>
    <xf numFmtId="165" fontId="13" fillId="0" borderId="0" applyFill="0" applyBorder="0" applyAlignment="0"/>
    <xf numFmtId="0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4" fontId="16" fillId="0" borderId="0" applyFill="0" applyBorder="0" applyAlignment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9" fontId="13" fillId="0" borderId="0" applyFill="0" applyBorder="0" applyAlignment="0"/>
    <xf numFmtId="165" fontId="13" fillId="0" borderId="0" applyFill="0" applyBorder="0" applyAlignment="0"/>
    <xf numFmtId="169" fontId="13" fillId="0" borderId="0" applyFill="0" applyBorder="0" applyAlignment="0"/>
    <xf numFmtId="164" fontId="14" fillId="0" borderId="0" applyFill="0" applyBorder="0" applyAlignment="0"/>
    <xf numFmtId="165" fontId="13" fillId="0" borderId="0" applyFill="0" applyBorder="0" applyAlignment="0"/>
    <xf numFmtId="0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7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2" fillId="0" borderId="8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4" fillId="16" borderId="9"/>
    <xf numFmtId="169" fontId="13" fillId="0" borderId="0" applyFill="0" applyBorder="0" applyAlignment="0"/>
    <xf numFmtId="165" fontId="13" fillId="0" borderId="0" applyFill="0" applyBorder="0" applyAlignment="0"/>
    <xf numFmtId="169" fontId="13" fillId="0" borderId="0" applyFill="0" applyBorder="0" applyAlignment="0"/>
    <xf numFmtId="164" fontId="14" fillId="0" borderId="0" applyFill="0" applyBorder="0" applyAlignment="0"/>
    <xf numFmtId="165" fontId="13" fillId="0" borderId="0" applyFill="0" applyBorder="0" applyAlignment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5" fillId="0" borderId="0"/>
    <xf numFmtId="0" fontId="12" fillId="0" borderId="0"/>
    <xf numFmtId="0" fontId="7" fillId="0" borderId="0"/>
    <xf numFmtId="168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3" fontId="14" fillId="0" borderId="0" applyFont="0" applyFill="0" applyBorder="0" applyAlignment="0" applyProtection="0"/>
    <xf numFmtId="169" fontId="13" fillId="0" borderId="0" applyFill="0" applyBorder="0" applyAlignment="0"/>
    <xf numFmtId="165" fontId="13" fillId="0" borderId="0" applyFill="0" applyBorder="0" applyAlignment="0"/>
    <xf numFmtId="169" fontId="13" fillId="0" borderId="0" applyFill="0" applyBorder="0" applyAlignment="0"/>
    <xf numFmtId="164" fontId="14" fillId="0" borderId="0" applyFill="0" applyBorder="0" applyAlignment="0"/>
    <xf numFmtId="165" fontId="13" fillId="0" borderId="0" applyFill="0" applyBorder="0" applyAlignment="0"/>
    <xf numFmtId="0" fontId="24" fillId="0" borderId="0">
      <alignment vertical="center"/>
    </xf>
    <xf numFmtId="49" fontId="16" fillId="0" borderId="0" applyFill="0" applyBorder="0" applyAlignment="0"/>
    <xf numFmtId="173" fontId="14" fillId="0" borderId="0" applyFill="0" applyBorder="0" applyAlignment="0"/>
    <xf numFmtId="175" fontId="14" fillId="0" borderId="0" applyFill="0" applyBorder="0" applyAlignment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0" applyBorder="0">
      <alignment horizontal="center" vertical="center" wrapText="1"/>
    </xf>
    <xf numFmtId="4" fontId="28" fillId="17" borderId="2" applyBorder="0">
      <alignment horizontal="right"/>
    </xf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29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30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3" fillId="0" borderId="0">
      <alignment horizontal="center"/>
    </xf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8" fillId="18" borderId="0" applyFont="0" applyBorder="0">
      <alignment horizontal="right"/>
    </xf>
    <xf numFmtId="4" fontId="28" fillId="18" borderId="11" applyBorder="0">
      <alignment horizontal="right"/>
    </xf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justify" vertical="top"/>
    </xf>
    <xf numFmtId="0" fontId="3" fillId="0" borderId="3" xfId="0" applyFont="1" applyBorder="1" applyAlignment="1">
      <alignment horizontal="justify" vertical="top"/>
    </xf>
    <xf numFmtId="0" fontId="3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justify" vertical="top"/>
    </xf>
    <xf numFmtId="0" fontId="3" fillId="0" borderId="2" xfId="0" applyFont="1" applyBorder="1" applyAlignment="1">
      <alignment horizontal="center" vertical="top"/>
    </xf>
    <xf numFmtId="0" fontId="0" fillId="0" borderId="0" xfId="0" applyAlignment="1">
      <alignment horizontal="center"/>
    </xf>
    <xf numFmtId="43" fontId="3" fillId="0" borderId="2" xfId="0" applyNumberFormat="1" applyFont="1" applyBorder="1" applyAlignment="1">
      <alignment horizontal="justify" vertical="top"/>
    </xf>
    <xf numFmtId="43" fontId="3" fillId="0" borderId="2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justify" vertical="top"/>
    </xf>
    <xf numFmtId="43" fontId="3" fillId="0" borderId="0" xfId="0" applyNumberFormat="1" applyFont="1" applyBorder="1" applyAlignment="1">
      <alignment horizontal="justify" vertical="top"/>
    </xf>
    <xf numFmtId="43" fontId="3" fillId="0" borderId="0" xfId="0" applyNumberFormat="1" applyFont="1" applyBorder="1" applyAlignment="1">
      <alignment horizontal="right" vertical="top"/>
    </xf>
    <xf numFmtId="0" fontId="0" fillId="0" borderId="0" xfId="0" applyFont="1"/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justify" vertical="top"/>
    </xf>
    <xf numFmtId="0" fontId="3" fillId="0" borderId="6" xfId="0" applyFont="1" applyBorder="1" applyAlignment="1">
      <alignment horizontal="justify" vertical="top"/>
    </xf>
    <xf numFmtId="3" fontId="3" fillId="0" borderId="2" xfId="0" applyNumberFormat="1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center" vertical="top"/>
    </xf>
    <xf numFmtId="3" fontId="3" fillId="0" borderId="0" xfId="0" applyNumberFormat="1" applyFont="1" applyBorder="1" applyAlignment="1">
      <alignment horizontal="center" vertical="top"/>
    </xf>
    <xf numFmtId="4" fontId="3" fillId="0" borderId="0" xfId="0" applyNumberFormat="1" applyFont="1" applyBorder="1" applyAlignment="1">
      <alignment horizontal="center" vertical="top"/>
    </xf>
  </cellXfs>
  <cellStyles count="124">
    <cellStyle name="????????" xfId="1"/>
    <cellStyle name="0,0_x000d__x000a_NA_x000d__x000a_" xfId="2"/>
    <cellStyle name="1 000 Kи_laroux" xfId="3"/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A modif Blanc" xfId="22"/>
    <cellStyle name="A modifier" xfId="23"/>
    <cellStyle name="Calc Currency (0)" xfId="24"/>
    <cellStyle name="Calc Currency (2)" xfId="25"/>
    <cellStyle name="Calc Percent (0)" xfId="26"/>
    <cellStyle name="Calc Percent (1)" xfId="27"/>
    <cellStyle name="Calc Percent (2)" xfId="28"/>
    <cellStyle name="Calc Units (0)" xfId="29"/>
    <cellStyle name="Calc Units (1)" xfId="30"/>
    <cellStyle name="Calc Units (2)" xfId="31"/>
    <cellStyle name="Comma [0]_#6 Temps &amp; Contractors" xfId="32"/>
    <cellStyle name="Comma [00]" xfId="33"/>
    <cellStyle name="Comma_#6 Temps &amp; Contractors" xfId="34"/>
    <cellStyle name="Currency [0]_#6 Temps &amp; Contractors" xfId="35"/>
    <cellStyle name="Currency [00]" xfId="36"/>
    <cellStyle name="Currency_#6 Temps &amp; Contractors" xfId="37"/>
    <cellStyle name="Date Short" xfId="38"/>
    <cellStyle name="Dziesietny [0]_PERSONAL" xfId="39"/>
    <cellStyle name="Dziesietny_PERSONAL" xfId="40"/>
    <cellStyle name="Enter Currency (0)" xfId="41"/>
    <cellStyle name="Enter Currency (2)" xfId="42"/>
    <cellStyle name="Enter Units (0)" xfId="43"/>
    <cellStyle name="Enter Units (1)" xfId="44"/>
    <cellStyle name="Enter Units (2)" xfId="45"/>
    <cellStyle name="F2" xfId="46"/>
    <cellStyle name="F3" xfId="47"/>
    <cellStyle name="F4" xfId="48"/>
    <cellStyle name="F5" xfId="49"/>
    <cellStyle name="F6" xfId="50"/>
    <cellStyle name="F7" xfId="51"/>
    <cellStyle name="F8" xfId="52"/>
    <cellStyle name="Header1" xfId="53"/>
    <cellStyle name="Header2" xfId="54"/>
    <cellStyle name="Hyperlink_PERSONAL" xfId="55"/>
    <cellStyle name="Licence" xfId="56"/>
    <cellStyle name="Link Currency (0)" xfId="57"/>
    <cellStyle name="Link Currency (2)" xfId="58"/>
    <cellStyle name="Link Units (0)" xfId="59"/>
    <cellStyle name="Link Units (1)" xfId="60"/>
    <cellStyle name="Link Units (2)" xfId="61"/>
    <cellStyle name="Milliers [0]_laroux" xfId="62"/>
    <cellStyle name="Milliers_laroux" xfId="63"/>
    <cellStyle name="mмny_laroux" xfId="64"/>
    <cellStyle name="Normal - Style1" xfId="65"/>
    <cellStyle name="Normal_# 41-Market &amp;Trends" xfId="66"/>
    <cellStyle name="normбlnн_laroux" xfId="67"/>
    <cellStyle name="Percent [0]" xfId="68"/>
    <cellStyle name="Percent [00]" xfId="69"/>
    <cellStyle name="Percent_#6 Temps &amp; Contractors" xfId="70"/>
    <cellStyle name="PrePop Currency (0)" xfId="71"/>
    <cellStyle name="PrePop Currency (2)" xfId="72"/>
    <cellStyle name="PrePop Units (0)" xfId="73"/>
    <cellStyle name="PrePop Units (1)" xfId="74"/>
    <cellStyle name="PrePop Units (2)" xfId="75"/>
    <cellStyle name="Standard" xfId="76"/>
    <cellStyle name="Text Indent A" xfId="77"/>
    <cellStyle name="Text Indent B" xfId="78"/>
    <cellStyle name="Text Indent C" xfId="79"/>
    <cellStyle name="Walutowy [0]_PERSONAL" xfId="80"/>
    <cellStyle name="Walutowy_PERSONAL" xfId="81"/>
    <cellStyle name="Заголовок" xfId="82"/>
    <cellStyle name="ЗаголовокСтолбца" xfId="83"/>
    <cellStyle name="Значение" xfId="84"/>
    <cellStyle name="ибrky [0]_laroux" xfId="85"/>
    <cellStyle name="ибrky_laroux" xfId="86"/>
    <cellStyle name="Обычный" xfId="0" builtinId="0"/>
    <cellStyle name="Обычный 10" xfId="87"/>
    <cellStyle name="Обычный 2" xfId="88"/>
    <cellStyle name="Обычный 2 2" xfId="89"/>
    <cellStyle name="Обычный 2 2 2" xfId="90"/>
    <cellStyle name="Обычный 2 2 3" xfId="91"/>
    <cellStyle name="Обычный 2 3" xfId="92"/>
    <cellStyle name="Обычный 2 4" xfId="93"/>
    <cellStyle name="Обычный 2_Калькуляция 2013" xfId="94"/>
    <cellStyle name="Обычный 3" xfId="95"/>
    <cellStyle name="Обычный 4" xfId="96"/>
    <cellStyle name="Обычный 4 2" xfId="97"/>
    <cellStyle name="Обычный 5" xfId="98"/>
    <cellStyle name="Обычный 6" xfId="99"/>
    <cellStyle name="Обычный 7" xfId="100"/>
    <cellStyle name="Обычный 8" xfId="101"/>
    <cellStyle name="Обычный 9" xfId="102"/>
    <cellStyle name="Процентный 2" xfId="103"/>
    <cellStyle name="Процентный 2 2" xfId="104"/>
    <cellStyle name="Процентный 2 3" xfId="105"/>
    <cellStyle name="Стиль 1" xfId="106"/>
    <cellStyle name="Титул" xfId="107"/>
    <cellStyle name="Тысячи [0]_BIOS Security Code" xfId="108"/>
    <cellStyle name="Тысячи_BIOS Security Code" xfId="109"/>
    <cellStyle name="Финансовый 10" xfId="110"/>
    <cellStyle name="Финансовый 2" xfId="111"/>
    <cellStyle name="Финансовый 2 2" xfId="112"/>
    <cellStyle name="Финансовый 2 3" xfId="113"/>
    <cellStyle name="Финансовый 2_Справка для раздельного учёта" xfId="114"/>
    <cellStyle name="Финансовый 3" xfId="115"/>
    <cellStyle name="Финансовый 4" xfId="116"/>
    <cellStyle name="Финансовый 5" xfId="117"/>
    <cellStyle name="Финансовый 6" xfId="118"/>
    <cellStyle name="Финансовый 7" xfId="119"/>
    <cellStyle name="Финансовый 8" xfId="120"/>
    <cellStyle name="Финансовый 9" xfId="121"/>
    <cellStyle name="Формула" xfId="122"/>
    <cellStyle name="ФормулаВБ" xfId="1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lsunovskaya\&#1088;&#1101;&#1082;\Documents%20and%20Settings\Bolsunovskaya\&#1052;&#1086;&#1080;%20&#1076;&#1086;&#1082;&#1091;&#1084;&#1077;&#1085;&#1090;&#1099;\&#1056;&#1069;&#1050;\2011\&#1055;&#1077;&#1088;&#1077;&#1076;&#1072;&#1095;&#1072;%20&#1080;%20&#1089;&#1073;&#1099;&#1090;\_&#1053;&#1072;_2010&#1075;_&#1054;&#1040;&#1054;_&#1043;&#1069;&#1057;_&#1057;&#1077;&#1074;&#1077;&#1088;&#1089;&#1082;_\2._&#1057;&#1084;&#1077;&#1090;&#1072;_2010&#1075;._&#1054;&#1040;&#1054;_&#1043;&#1069;&#1057;_&#1057;&#1077;&#1074;&#1077;&#1088;&#1089;&#1082;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es\users\&#1069;&#1082;&#1086;&#1085;&#1086;&#1084;&#1080;&#1082;&#1072;\&#1057;&#1084;&#1077;&#1090;&#1072;\&#1047;&#1072;&#1088;&#1087;&#1083;&#1072;&#1090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ury\&#1055;&#1083;&#1072;&#1085;&#1086;&#1074;&#1099;&#1081;\&#1051;&#1080;&#1076;&#1072;\&#1054;&#1090;&#1095;&#1077;&#1090;&#1099;\&#1054;&#1090;&#1095;&#1077;&#1090;%20%202&#1082;&#1074;.%20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pylova\&#1088;&#1101;&#1082;\2014\&#1058;&#1077;&#1093;&#1085;&#1086;&#1083;&#1086;&#1075;&#1080;&#1095;&#1077;&#1089;&#1082;&#1086;&#1077;%20&#1087;&#1088;&#1080;&#1089;&#1086;&#1077;&#1076;&#1080;&#1085;&#1077;&#1085;&#1080;&#1077;\&#1048;&#1085;&#1076;&#1080;&#1074;&#1080;&#1076;%20&#1087;&#1088;&#1086;&#1077;&#1082;&#1090;%20&#1058;&#1054;&#1052;-&#1044;&#1054;&#1052;_&#1085;&#1086;&#1103;&#1073;&#1088;&#1100;%202014\&#1056;&#1072;&#1089;&#1095;&#1105;&#1090;%20&#1087;&#1083;&#1072;&#1090;&#1099;%20&#1079;&#1072;%20&#1090;&#1077;&#1093;%20&#1087;&#1088;&#1080;&#1089;&#1086;&#1077;&#1076;%20&#1087;&#1086;%20&#1080;&#1085;&#1076;&#1080;&#1074;&#1080;&#1076;%20&#1087;&#1088;&#1086;&#1077;&#1082;&#1090;&#1091;_&#1058;&#1054;&#1052;-&#1044;&#1054;&#1052;_&#1085;&#1086;&#1103;&#1073;&#1088;&#1100;%20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Анкета"/>
      <sheetName val="Т.1.1."/>
      <sheetName val="Т.1.2."/>
      <sheetName val="Т.1.4."/>
      <sheetName val="Т.1.5."/>
      <sheetName val="Т.1.6."/>
      <sheetName val="Т.1.15."/>
      <sheetName val="1 к 1.15"/>
      <sheetName val="2 к 1.15."/>
      <sheetName val="4.1 к 1.15"/>
      <sheetName val="4.2 к 1.15"/>
      <sheetName val="5.1 к 1.15."/>
      <sheetName val="5.2 к 1.15."/>
      <sheetName val="5.3 к 1.15."/>
      <sheetName val="5.4 к 1.15."/>
      <sheetName val="6 к 1.15."/>
      <sheetName val="7 к 1.15."/>
      <sheetName val="8 к 1.15."/>
      <sheetName val="Т.1.16."/>
      <sheetName val="Т1.16"/>
      <sheetName val="П1.16"/>
      <sheetName val="П1.17"/>
      <sheetName val="1 к 1.17."/>
      <sheetName val="2 к 1.17."/>
      <sheetName val="1.21."/>
      <sheetName val="П1. к 1.21."/>
      <sheetName val="П2. к1.21."/>
      <sheetName val="P2.1"/>
      <sheetName val="P2.2"/>
    </sheetNames>
    <sheetDataSet>
      <sheetData sheetId="0" refreshError="1">
        <row r="3">
          <cell r="B3">
            <v>2010</v>
          </cell>
        </row>
        <row r="5">
          <cell r="B5">
            <v>2008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1.16 (окончат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цехов"/>
      <sheetName val="РММ"/>
      <sheetName val="гараж"/>
      <sheetName val="АДС"/>
      <sheetName val="управл"/>
      <sheetName val="Лист5 "/>
      <sheetName val="Ан 6мес"/>
      <sheetName val="Лист14"/>
      <sheetName val="Лист15"/>
      <sheetName val="Лист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тандартизир"/>
      <sheetName val="состав"/>
      <sheetName val="НВВ"/>
      <sheetName val="прил2"/>
      <sheetName val="п. 1"/>
      <sheetName val="п.3"/>
      <sheetName val="п.4"/>
      <sheetName val="п.5"/>
      <sheetName val="ФРВ_2013 год"/>
      <sheetName val="ПТО"/>
      <sheetName val="общехоз_факт"/>
      <sheetName val="Ф2 2014 год"/>
      <sheetName val="пла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F54"/>
  <sheetViews>
    <sheetView tabSelected="1" workbookViewId="0">
      <selection activeCell="C24" sqref="C24"/>
    </sheetView>
  </sheetViews>
  <sheetFormatPr defaultRowHeight="12.75"/>
  <cols>
    <col min="1" max="1" width="4.85546875" customWidth="1"/>
    <col min="2" max="2" width="38.28515625" customWidth="1"/>
    <col min="3" max="3" width="13.42578125" customWidth="1"/>
    <col min="4" max="4" width="16.5703125" customWidth="1"/>
    <col min="5" max="5" width="15.7109375" customWidth="1"/>
    <col min="6" max="6" width="13.28515625" customWidth="1"/>
  </cols>
  <sheetData>
    <row r="1" spans="1:6" ht="15">
      <c r="E1" s="1" t="s">
        <v>0</v>
      </c>
    </row>
    <row r="2" spans="1:6">
      <c r="E2" s="2" t="s">
        <v>1</v>
      </c>
    </row>
    <row r="3" spans="1:6">
      <c r="E3" s="2" t="s">
        <v>2</v>
      </c>
    </row>
    <row r="4" spans="1:6">
      <c r="E4" s="2" t="s">
        <v>3</v>
      </c>
    </row>
    <row r="5" spans="1:6">
      <c r="E5" s="2" t="s">
        <v>4</v>
      </c>
    </row>
    <row r="6" spans="1:6" ht="13.5" customHeight="1"/>
    <row r="7" spans="1:6" ht="14.25" customHeight="1">
      <c r="A7" s="3" t="s">
        <v>5</v>
      </c>
      <c r="B7" s="4"/>
      <c r="C7" s="4" t="s">
        <v>5</v>
      </c>
      <c r="D7" s="4"/>
      <c r="E7" s="4"/>
      <c r="F7" s="4"/>
    </row>
    <row r="8" spans="1:6" ht="49.5" customHeight="1">
      <c r="A8" s="3" t="s">
        <v>6</v>
      </c>
      <c r="B8" s="4"/>
      <c r="C8" s="4"/>
      <c r="D8" s="4"/>
      <c r="E8" s="4"/>
      <c r="F8" s="4"/>
    </row>
    <row r="9" spans="1:6">
      <c r="A9" s="2"/>
      <c r="B9" s="2"/>
      <c r="C9" s="2"/>
      <c r="D9" s="2"/>
      <c r="E9" s="2"/>
      <c r="F9" s="2"/>
    </row>
    <row r="10" spans="1:6" ht="27.75" customHeight="1">
      <c r="A10" s="5" t="s">
        <v>7</v>
      </c>
      <c r="B10" s="6" t="s">
        <v>8</v>
      </c>
      <c r="C10" s="7" t="s">
        <v>9</v>
      </c>
      <c r="D10" s="7"/>
      <c r="E10" s="7"/>
      <c r="F10" s="7" t="s">
        <v>10</v>
      </c>
    </row>
    <row r="11" spans="1:6" ht="51" customHeight="1">
      <c r="A11" s="8"/>
      <c r="B11" s="9"/>
      <c r="C11" s="10" t="s">
        <v>11</v>
      </c>
      <c r="D11" s="10" t="s">
        <v>12</v>
      </c>
      <c r="E11" s="10" t="s">
        <v>13</v>
      </c>
      <c r="F11" s="7"/>
    </row>
    <row r="12" spans="1:6" s="12" customFormat="1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</row>
    <row r="13" spans="1:6" ht="28.5" customHeight="1">
      <c r="A13" s="10" t="s">
        <v>14</v>
      </c>
      <c r="B13" s="10" t="s">
        <v>15</v>
      </c>
      <c r="C13" s="13">
        <f t="shared" ref="C13:E14" si="0">C23+C33+C43</f>
        <v>1978344.7008333332</v>
      </c>
      <c r="D13" s="13">
        <f t="shared" si="0"/>
        <v>622</v>
      </c>
      <c r="E13" s="13">
        <f t="shared" si="0"/>
        <v>9574.5460000000003</v>
      </c>
      <c r="F13" s="14">
        <f>C13/D13</f>
        <v>3180.6184900857447</v>
      </c>
    </row>
    <row r="14" spans="1:6" ht="25.5">
      <c r="A14" s="10" t="s">
        <v>16</v>
      </c>
      <c r="B14" s="10" t="s">
        <v>17</v>
      </c>
      <c r="C14" s="13">
        <f t="shared" si="0"/>
        <v>2453081.5695833336</v>
      </c>
      <c r="D14" s="13">
        <f t="shared" si="0"/>
        <v>622</v>
      </c>
      <c r="E14" s="13">
        <f t="shared" si="0"/>
        <v>9574.5460000000003</v>
      </c>
      <c r="F14" s="14">
        <f>C14/D14</f>
        <v>3943.8610443461953</v>
      </c>
    </row>
    <row r="15" spans="1:6">
      <c r="A15" s="15"/>
      <c r="B15" s="15"/>
      <c r="C15" s="16"/>
      <c r="D15" s="16"/>
      <c r="E15" s="16"/>
      <c r="F15" s="17"/>
    </row>
    <row r="16" spans="1:6">
      <c r="A16" s="15"/>
      <c r="B16" s="15"/>
      <c r="C16" s="16"/>
      <c r="D16" s="16"/>
      <c r="E16" s="16"/>
      <c r="F16" s="17"/>
    </row>
    <row r="17" spans="1:6" s="18" customFormat="1" ht="12.75" customHeight="1">
      <c r="A17" s="3" t="s">
        <v>5</v>
      </c>
      <c r="B17" s="4"/>
      <c r="C17" s="4" t="s">
        <v>5</v>
      </c>
      <c r="D17" s="4"/>
      <c r="E17" s="4"/>
      <c r="F17" s="4"/>
    </row>
    <row r="18" spans="1:6" s="18" customFormat="1" ht="48.75" customHeight="1">
      <c r="A18" s="3" t="s">
        <v>18</v>
      </c>
      <c r="B18" s="3"/>
      <c r="C18" s="3"/>
      <c r="D18" s="3"/>
      <c r="E18" s="3"/>
      <c r="F18" s="3"/>
    </row>
    <row r="19" spans="1:6" s="18" customFormat="1" ht="12.75" customHeight="1">
      <c r="A19" s="15"/>
      <c r="B19" s="15"/>
      <c r="C19" s="16"/>
      <c r="D19" s="16"/>
      <c r="E19" s="16"/>
      <c r="F19" s="17"/>
    </row>
    <row r="20" spans="1:6" s="18" customFormat="1">
      <c r="A20" s="5" t="s">
        <v>7</v>
      </c>
      <c r="B20" s="6" t="s">
        <v>8</v>
      </c>
      <c r="C20" s="19" t="s">
        <v>9</v>
      </c>
      <c r="D20" s="20"/>
      <c r="E20" s="21"/>
      <c r="F20" s="5" t="s">
        <v>10</v>
      </c>
    </row>
    <row r="21" spans="1:6" s="18" customFormat="1" ht="51">
      <c r="A21" s="8"/>
      <c r="B21" s="9"/>
      <c r="C21" s="10" t="s">
        <v>11</v>
      </c>
      <c r="D21" s="10" t="s">
        <v>12</v>
      </c>
      <c r="E21" s="10" t="s">
        <v>13</v>
      </c>
      <c r="F21" s="8"/>
    </row>
    <row r="22" spans="1:6" s="18" customFormat="1">
      <c r="A22" s="11">
        <v>1</v>
      </c>
      <c r="B22" s="11">
        <v>2</v>
      </c>
      <c r="C22" s="11">
        <v>3</v>
      </c>
      <c r="D22" s="11">
        <v>4</v>
      </c>
      <c r="E22" s="11">
        <v>5</v>
      </c>
      <c r="F22" s="11">
        <v>6</v>
      </c>
    </row>
    <row r="23" spans="1:6" s="18" customFormat="1" ht="25.5">
      <c r="A23" s="10" t="s">
        <v>14</v>
      </c>
      <c r="B23" s="10" t="s">
        <v>15</v>
      </c>
      <c r="C23" s="13">
        <v>586615.99342049321</v>
      </c>
      <c r="D23" s="22">
        <v>188</v>
      </c>
      <c r="E23" s="23">
        <v>2310.1080000000002</v>
      </c>
      <c r="F23" s="14">
        <f>C23/D23</f>
        <v>3120.2978373430492</v>
      </c>
    </row>
    <row r="24" spans="1:6" s="18" customFormat="1" ht="25.5">
      <c r="A24" s="10" t="s">
        <v>16</v>
      </c>
      <c r="B24" s="10" t="s">
        <v>17</v>
      </c>
      <c r="C24" s="13">
        <v>727384.3032897535</v>
      </c>
      <c r="D24" s="22">
        <f>D23</f>
        <v>188</v>
      </c>
      <c r="E24" s="23">
        <f>E23</f>
        <v>2310.1080000000002</v>
      </c>
      <c r="F24" s="14">
        <f>C24/D24</f>
        <v>3869.0654430306035</v>
      </c>
    </row>
    <row r="25" spans="1:6" ht="12.75" customHeight="1">
      <c r="A25" s="15"/>
      <c r="B25" s="15"/>
      <c r="C25" s="16"/>
      <c r="D25" s="16"/>
      <c r="E25" s="16"/>
      <c r="F25" s="17"/>
    </row>
    <row r="26" spans="1:6" ht="12.75" customHeight="1">
      <c r="A26" s="15"/>
      <c r="B26" s="15"/>
      <c r="C26" s="16"/>
      <c r="D26" s="16"/>
      <c r="E26" s="16"/>
      <c r="F26" s="17"/>
    </row>
    <row r="27" spans="1:6" ht="12.75" customHeight="1">
      <c r="A27" s="3" t="s">
        <v>5</v>
      </c>
      <c r="B27" s="4"/>
      <c r="C27" s="4" t="s">
        <v>5</v>
      </c>
      <c r="D27" s="4"/>
      <c r="E27" s="4"/>
      <c r="F27" s="4"/>
    </row>
    <row r="28" spans="1:6" ht="48.75" customHeight="1">
      <c r="A28" s="3" t="s">
        <v>19</v>
      </c>
      <c r="B28" s="3"/>
      <c r="C28" s="3"/>
      <c r="D28" s="3"/>
      <c r="E28" s="3"/>
      <c r="F28" s="3"/>
    </row>
    <row r="29" spans="1:6" ht="12.75" customHeight="1">
      <c r="A29" s="15"/>
      <c r="B29" s="15"/>
      <c r="C29" s="16"/>
      <c r="D29" s="16"/>
      <c r="E29" s="16"/>
      <c r="F29" s="17"/>
    </row>
    <row r="30" spans="1:6">
      <c r="A30" s="5" t="s">
        <v>7</v>
      </c>
      <c r="B30" s="6" t="s">
        <v>8</v>
      </c>
      <c r="C30" s="19" t="s">
        <v>9</v>
      </c>
      <c r="D30" s="20"/>
      <c r="E30" s="21"/>
      <c r="F30" s="5" t="s">
        <v>10</v>
      </c>
    </row>
    <row r="31" spans="1:6" ht="51">
      <c r="A31" s="8"/>
      <c r="B31" s="9"/>
      <c r="C31" s="10" t="s">
        <v>11</v>
      </c>
      <c r="D31" s="10" t="s">
        <v>12</v>
      </c>
      <c r="E31" s="10" t="s">
        <v>13</v>
      </c>
      <c r="F31" s="8"/>
    </row>
    <row r="32" spans="1:6">
      <c r="A32" s="11">
        <v>1</v>
      </c>
      <c r="B32" s="11">
        <v>2</v>
      </c>
      <c r="C32" s="11">
        <v>3</v>
      </c>
      <c r="D32" s="11">
        <v>4</v>
      </c>
      <c r="E32" s="11">
        <v>5</v>
      </c>
      <c r="F32" s="11">
        <v>6</v>
      </c>
    </row>
    <row r="33" spans="1:6" ht="25.5">
      <c r="A33" s="10" t="s">
        <v>14</v>
      </c>
      <c r="B33" s="10" t="s">
        <v>15</v>
      </c>
      <c r="C33" s="13">
        <v>842908.02618356713</v>
      </c>
      <c r="D33" s="22">
        <v>251</v>
      </c>
      <c r="E33" s="23">
        <v>4425.42</v>
      </c>
      <c r="F33" s="14">
        <f>C33/D33</f>
        <v>3358.1993075042515</v>
      </c>
    </row>
    <row r="34" spans="1:6" ht="25.5">
      <c r="A34" s="10" t="s">
        <v>16</v>
      </c>
      <c r="B34" s="10" t="s">
        <v>17</v>
      </c>
      <c r="C34" s="13">
        <v>1045177.8919082164</v>
      </c>
      <c r="D34" s="22">
        <f>D33</f>
        <v>251</v>
      </c>
      <c r="E34" s="23">
        <f>E33</f>
        <v>4425.42</v>
      </c>
      <c r="F34" s="14">
        <f>C34/D34</f>
        <v>4164.0553462478738</v>
      </c>
    </row>
    <row r="35" spans="1:6">
      <c r="A35" s="15"/>
      <c r="B35" s="15"/>
      <c r="C35" s="16"/>
      <c r="D35" s="16"/>
      <c r="E35" s="16"/>
      <c r="F35" s="17"/>
    </row>
    <row r="36" spans="1:6">
      <c r="A36" s="15"/>
      <c r="B36" s="15"/>
      <c r="C36" s="16"/>
      <c r="D36" s="16"/>
      <c r="E36" s="16"/>
      <c r="F36" s="17"/>
    </row>
    <row r="37" spans="1:6" ht="12.75" customHeight="1">
      <c r="A37" s="3" t="s">
        <v>5</v>
      </c>
      <c r="B37" s="4"/>
      <c r="C37" s="4" t="s">
        <v>5</v>
      </c>
      <c r="D37" s="4"/>
      <c r="E37" s="4"/>
      <c r="F37" s="4"/>
    </row>
    <row r="38" spans="1:6" ht="41.25" customHeight="1">
      <c r="A38" s="3" t="s">
        <v>20</v>
      </c>
      <c r="B38" s="3"/>
      <c r="C38" s="3"/>
      <c r="D38" s="3"/>
      <c r="E38" s="3"/>
      <c r="F38" s="3"/>
    </row>
    <row r="39" spans="1:6">
      <c r="A39" s="2"/>
      <c r="B39" s="2"/>
      <c r="C39" s="2"/>
      <c r="D39" s="2"/>
      <c r="E39" s="2"/>
      <c r="F39" s="2"/>
    </row>
    <row r="40" spans="1:6" ht="12.75" customHeight="1">
      <c r="A40" s="5" t="s">
        <v>7</v>
      </c>
      <c r="B40" s="6" t="s">
        <v>8</v>
      </c>
      <c r="C40" s="19" t="s">
        <v>9</v>
      </c>
      <c r="D40" s="20"/>
      <c r="E40" s="21"/>
      <c r="F40" s="5" t="s">
        <v>10</v>
      </c>
    </row>
    <row r="41" spans="1:6" ht="51">
      <c r="A41" s="8"/>
      <c r="B41" s="9"/>
      <c r="C41" s="10" t="s">
        <v>11</v>
      </c>
      <c r="D41" s="10" t="s">
        <v>12</v>
      </c>
      <c r="E41" s="10" t="s">
        <v>13</v>
      </c>
      <c r="F41" s="8"/>
    </row>
    <row r="42" spans="1:6">
      <c r="A42" s="11">
        <v>1</v>
      </c>
      <c r="B42" s="11">
        <v>2</v>
      </c>
      <c r="C42" s="11">
        <v>3</v>
      </c>
      <c r="D42" s="11">
        <v>4</v>
      </c>
      <c r="E42" s="11">
        <v>5</v>
      </c>
      <c r="F42" s="11">
        <v>6</v>
      </c>
    </row>
    <row r="43" spans="1:6" ht="25.5">
      <c r="A43" s="10" t="s">
        <v>14</v>
      </c>
      <c r="B43" s="10" t="s">
        <v>15</v>
      </c>
      <c r="C43" s="13">
        <v>548820.68122927297</v>
      </c>
      <c r="D43" s="22">
        <v>183</v>
      </c>
      <c r="E43" s="23">
        <v>2839.018</v>
      </c>
      <c r="F43" s="14">
        <f>C43/D43</f>
        <v>2999.020116006956</v>
      </c>
    </row>
    <row r="44" spans="1:6" ht="25.5">
      <c r="A44" s="10" t="s">
        <v>16</v>
      </c>
      <c r="B44" s="10" t="s">
        <v>17</v>
      </c>
      <c r="C44" s="13">
        <v>680519.37438536354</v>
      </c>
      <c r="D44" s="22">
        <f>D43</f>
        <v>183</v>
      </c>
      <c r="E44" s="23">
        <f>E43</f>
        <v>2839.018</v>
      </c>
      <c r="F44" s="14">
        <f>C44/D44</f>
        <v>3718.6851059309483</v>
      </c>
    </row>
    <row r="45" spans="1:6">
      <c r="A45" s="15"/>
      <c r="B45" s="15"/>
      <c r="C45" s="16"/>
      <c r="D45" s="24"/>
      <c r="E45" s="25"/>
      <c r="F45" s="17"/>
    </row>
    <row r="46" spans="1:6">
      <c r="A46" s="15"/>
      <c r="B46" s="15"/>
      <c r="C46" s="16"/>
      <c r="D46" s="24"/>
      <c r="E46" s="25"/>
      <c r="F46" s="17"/>
    </row>
    <row r="47" spans="1:6" ht="14.25" hidden="1" customHeight="1">
      <c r="A47" s="3" t="s">
        <v>5</v>
      </c>
      <c r="B47" s="4"/>
      <c r="C47" s="4" t="s">
        <v>5</v>
      </c>
      <c r="D47" s="4"/>
      <c r="E47" s="4"/>
      <c r="F47" s="4"/>
    </row>
    <row r="48" spans="1:6" ht="39.75" hidden="1" customHeight="1">
      <c r="A48" s="3" t="s">
        <v>21</v>
      </c>
      <c r="B48" s="4"/>
      <c r="C48" s="4"/>
      <c r="D48" s="4"/>
      <c r="E48" s="4"/>
      <c r="F48" s="4"/>
    </row>
    <row r="49" spans="1:6" hidden="1">
      <c r="A49" s="2"/>
      <c r="B49" s="2"/>
      <c r="C49" s="2"/>
      <c r="D49" s="2"/>
      <c r="E49" s="2"/>
      <c r="F49" s="2"/>
    </row>
    <row r="50" spans="1:6" ht="27.75" hidden="1" customHeight="1">
      <c r="A50" s="5" t="s">
        <v>7</v>
      </c>
      <c r="B50" s="6" t="s">
        <v>8</v>
      </c>
      <c r="C50" s="7" t="s">
        <v>9</v>
      </c>
      <c r="D50" s="7"/>
      <c r="E50" s="7"/>
      <c r="F50" s="7" t="s">
        <v>10</v>
      </c>
    </row>
    <row r="51" spans="1:6" ht="55.5" hidden="1" customHeight="1">
      <c r="A51" s="8"/>
      <c r="B51" s="9"/>
      <c r="C51" s="10" t="s">
        <v>11</v>
      </c>
      <c r="D51" s="10" t="s">
        <v>12</v>
      </c>
      <c r="E51" s="10" t="s">
        <v>13</v>
      </c>
      <c r="F51" s="7"/>
    </row>
    <row r="52" spans="1:6" s="12" customFormat="1" hidden="1">
      <c r="A52" s="11">
        <v>1</v>
      </c>
      <c r="B52" s="11">
        <v>2</v>
      </c>
      <c r="C52" s="11">
        <v>3</v>
      </c>
      <c r="D52" s="11">
        <v>4</v>
      </c>
      <c r="E52" s="11">
        <v>5</v>
      </c>
      <c r="F52" s="11">
        <v>6</v>
      </c>
    </row>
    <row r="53" spans="1:6" ht="27.75" hidden="1" customHeight="1">
      <c r="A53" s="10" t="s">
        <v>14</v>
      </c>
      <c r="B53" s="10" t="s">
        <v>15</v>
      </c>
      <c r="C53" s="13" t="e">
        <v>#REF!</v>
      </c>
      <c r="D53" s="22" t="e">
        <v>#REF!</v>
      </c>
      <c r="E53" s="23" t="e">
        <v>#REF!</v>
      </c>
      <c r="F53" s="14" t="e">
        <f>C53/D53</f>
        <v>#REF!</v>
      </c>
    </row>
    <row r="54" spans="1:6" ht="25.5" hidden="1">
      <c r="A54" s="10" t="s">
        <v>16</v>
      </c>
      <c r="B54" s="10" t="s">
        <v>17</v>
      </c>
      <c r="C54" s="13" t="e">
        <v>#REF!</v>
      </c>
      <c r="D54" s="22" t="e">
        <f>D53</f>
        <v>#REF!</v>
      </c>
      <c r="E54" s="23" t="e">
        <f>E53</f>
        <v>#REF!</v>
      </c>
      <c r="F54" s="14" t="e">
        <f>C54/D54</f>
        <v>#REF!</v>
      </c>
    </row>
  </sheetData>
  <mergeCells count="30">
    <mergeCell ref="A47:F47"/>
    <mergeCell ref="A48:F48"/>
    <mergeCell ref="A50:A51"/>
    <mergeCell ref="B50:B51"/>
    <mergeCell ref="C50:E50"/>
    <mergeCell ref="F50:F51"/>
    <mergeCell ref="A37:F37"/>
    <mergeCell ref="A38:F38"/>
    <mergeCell ref="A40:A41"/>
    <mergeCell ref="B40:B41"/>
    <mergeCell ref="C40:E40"/>
    <mergeCell ref="F40:F41"/>
    <mergeCell ref="A27:F27"/>
    <mergeCell ref="A28:F28"/>
    <mergeCell ref="A30:A31"/>
    <mergeCell ref="B30:B31"/>
    <mergeCell ref="C30:E30"/>
    <mergeCell ref="F30:F31"/>
    <mergeCell ref="A17:F17"/>
    <mergeCell ref="A18:F18"/>
    <mergeCell ref="A20:A21"/>
    <mergeCell ref="B20:B21"/>
    <mergeCell ref="C20:E20"/>
    <mergeCell ref="F20:F21"/>
    <mergeCell ref="A7:F7"/>
    <mergeCell ref="A8:F8"/>
    <mergeCell ref="A10:A11"/>
    <mergeCell ref="B10:B11"/>
    <mergeCell ref="C10:E10"/>
    <mergeCell ref="F10:F11"/>
  </mergeCells>
  <pageMargins left="0.98425196850393704" right="0.39370078740157483" top="0.23" bottom="0.39370078740157483" header="0.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Пр2 нов.</vt:lpstr>
      <vt:lpstr>'Пр2 нов.'!Область_печати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Снигирева Е В</dc:creator>
  <cp:lastModifiedBy>Снигирева Е В</cp:lastModifiedBy>
  <dcterms:created xsi:type="dcterms:W3CDTF">2022-02-02T04:27:16Z</dcterms:created>
  <dcterms:modified xsi:type="dcterms:W3CDTF">2022-02-02T04:29:42Z</dcterms:modified>
</cp:coreProperties>
</file>